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4A4C9BE5-0999-4271-B01F-E17692BE9792}" xr6:coauthVersionLast="47" xr6:coauthVersionMax="47" xr10:uidLastSave="{00000000-0000-0000-0000-000000000000}"/>
  <bookViews>
    <workbookView xWindow="-120" yWindow="-120" windowWidth="29040" windowHeight="15720" xr2:uid="{E1F85990-0684-49C6-AC9A-5C09C96E0BC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2" i="1" l="1"/>
  <c r="Q9" i="1"/>
  <c r="Q10" i="1"/>
  <c r="R14" i="1" s="1"/>
  <c r="Q11" i="1"/>
  <c r="Q12" i="1"/>
  <c r="Q8" i="1"/>
  <c r="M9" i="1"/>
  <c r="R9" i="1" s="1"/>
  <c r="M10" i="1"/>
  <c r="R10" i="1" s="1"/>
  <c r="M11" i="1"/>
  <c r="R11" i="1" s="1"/>
  <c r="M12" i="1"/>
  <c r="M8" i="1"/>
  <c r="R8" i="1" s="1"/>
  <c r="R15" i="1" l="1"/>
</calcChain>
</file>

<file path=xl/sharedStrings.xml><?xml version="1.0" encoding="utf-8"?>
<sst xmlns="http://schemas.openxmlformats.org/spreadsheetml/2006/main" count="123" uniqueCount="47">
  <si>
    <t>LEKARNA BOLNIŠNICE POSTOJNA_x000D_
Prečna 4_x000D_
POSTOJNA</t>
  </si>
  <si>
    <t>Javni razpis: PAPIR ZA CTG,UZ +GEL ZA UZ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</si>
  <si>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</si>
  <si>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</si>
  <si>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</si>
  <si>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</si>
  <si>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</si>
  <si>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</si>
  <si>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</si>
  <si>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</si>
  <si>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</si>
  <si>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</si>
  <si>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</si>
  <si>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</si>
  <si>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</si>
  <si>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</si>
  <si>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</si>
  <si>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</si>
  <si>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</si>
  <si>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</si>
  <si>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</si>
  <si>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08</t>
  </si>
  <si>
    <t>08.01</t>
  </si>
  <si>
    <t>Papir za CTG</t>
  </si>
  <si>
    <t>08.01.01</t>
  </si>
  <si>
    <t>08.01.01.01</t>
  </si>
  <si>
    <t>08.01.01.01.001</t>
  </si>
  <si>
    <t>ZLO</t>
  </si>
  <si>
    <t>08.01.01.01.002</t>
  </si>
  <si>
    <t>KOS</t>
  </si>
  <si>
    <t>08.01.01.01.003</t>
  </si>
  <si>
    <t>08.01.01.01.004</t>
  </si>
  <si>
    <t>Papir za videoprinter SONY UPP -110HG</t>
  </si>
  <si>
    <t>Papir za CTG, UZ + GEL ZA UZ</t>
  </si>
  <si>
    <t>Papir za ctg aparat HP, M1911A,širina 150 mm, dolžina 100 mm, brez perforacije, 150 listov</t>
  </si>
  <si>
    <t>Kontakni gel za UZ, hipoalergičen, vodotopen, pakiran po 5000 ml</t>
  </si>
  <si>
    <t>EKG elektroda na peni predželirana Ag/AgCl, premer 50 mm</t>
  </si>
  <si>
    <t>Preservativi za UZ sondo, lubricirani s PEG, širina 28 mm, posamezno pakirani</t>
  </si>
  <si>
    <t>08.01.01.01.005</t>
  </si>
  <si>
    <t>500</t>
  </si>
  <si>
    <t>120</t>
  </si>
  <si>
    <t>3400</t>
  </si>
  <si>
    <t>45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</si>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</sst>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49" fontId="1" fillId="4" borderId="1" xfId="0" applyNumberFormat="1" applyFont="1" applyFill="1" applyBorder="1" applyAlignment="1">
      <alignment horizontal="right"/>
    </xf>
    <xf numFmtId="49" fontId="0" fillId="4" borderId="4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49" fontId="0" fillId="4" borderId="2" xfId="0" applyNumberFormat="1" applyFill="1" applyBorder="1" applyAlignment="1">
      <alignment horizontal="left"/>
    </xf>
    <xf numFmtId="49" fontId="0" fillId="5" borderId="2" xfId="0" applyNumberFormat="1" applyFill="1" applyBorder="1" applyAlignment="1">
      <alignment horizontal="left" wrapText="1"/>
    </xf>
    <xf numFmtId="164" fontId="0" fillId="0" borderId="2" xfId="0" applyNumberFormat="1" applyBorder="1"/>
    <xf numFmtId="2" fontId="0" fillId="0" borderId="2" xfId="0" applyNumberFormat="1" applyBorder="1"/>
    <xf numFmtId="0" fontId="0" fillId="6" borderId="0" xfId="0" applyFill="1"/>
    <xf numFmtId="2" fontId="0" fillId="6" borderId="0" xfId="0" applyNumberFormat="1" applyFill="1"/>
    <xf numFmtId="0" fontId="0" fillId="7" borderId="2" xfId="0" applyFill="1" applyBorder="1"/>
    <xf numFmtId="0" fontId="0" fillId="7" borderId="6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94545-8737-4D39-8E87-A6E4B892509E}">
  <dimension ref="A1:T15"/>
  <sheetViews>
    <sheetView tabSelected="1" workbookViewId="0">
      <selection activeCell="N18" sqref="N18"/>
    </sheetView>
  </sheetViews>
  <sheetFormatPr defaultRowHeight="15" x14ac:dyDescent="0.25"/>
  <cols>
    <col min="2" max="2" width="23.7109375" customWidth="1"/>
    <col min="3" max="3" width="34" customWidth="1"/>
    <col min="4" max="4" width="10.5703125" customWidth="1"/>
    <col min="6" max="6" width="16.140625" customWidth="1"/>
    <col min="7" max="7" width="13.28515625" customWidth="1"/>
    <col min="8" max="9" width="12.140625" customWidth="1"/>
    <col min="10" max="10" width="17.5703125" customWidth="1"/>
    <col min="11" max="11" width="11.7109375" customWidth="1"/>
    <col min="13" max="13" width="10.5703125" customWidth="1"/>
    <col min="14" max="14" width="10.7109375" customWidth="1"/>
    <col min="15" max="15" width="11.85546875" customWidth="1"/>
    <col min="16" max="16" width="11" customWidth="1"/>
    <col min="17" max="18" width="19.28515625" customWidth="1"/>
    <col min="19" max="19" width="14.5703125" customWidth="1"/>
    <col min="20" max="20" width="17.7109375" customWidth="1"/>
  </cols>
  <sheetData>
    <row r="1" spans="1:20" ht="60" x14ac:dyDescent="0.25">
      <c r="B1" s="1" t="s">
        <v>0</v>
      </c>
      <c r="C1" s="1" t="s">
        <v>1</v>
      </c>
    </row>
    <row r="3" spans="1:20" ht="5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43</v>
      </c>
      <c r="R3" s="1" t="s">
        <v>44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33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22</v>
      </c>
      <c r="C5" s="3" t="s">
        <v>23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23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23</v>
      </c>
      <c r="D7" s="2" t="s">
        <v>20</v>
      </c>
      <c r="E7" s="2" t="s">
        <v>20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  <c r="P7" s="7" t="s">
        <v>20</v>
      </c>
      <c r="Q7" s="7" t="s">
        <v>20</v>
      </c>
      <c r="R7" s="7"/>
      <c r="S7" s="7" t="s">
        <v>20</v>
      </c>
      <c r="T7" s="7" t="s">
        <v>20</v>
      </c>
    </row>
    <row r="8" spans="1:20" ht="45" x14ac:dyDescent="0.25">
      <c r="A8" s="4" t="s">
        <v>20</v>
      </c>
      <c r="B8" s="4" t="s">
        <v>26</v>
      </c>
      <c r="C8" s="5" t="s">
        <v>34</v>
      </c>
      <c r="D8" s="9" t="s">
        <v>39</v>
      </c>
      <c r="E8" s="6" t="s">
        <v>27</v>
      </c>
      <c r="F8" s="8"/>
      <c r="G8" s="8"/>
      <c r="H8" s="8"/>
      <c r="I8" s="8"/>
      <c r="J8" s="8"/>
      <c r="K8" s="21"/>
      <c r="L8" s="8"/>
      <c r="M8" s="17">
        <f>K8*(100+L8)*0.01</f>
        <v>0</v>
      </c>
      <c r="N8" s="8"/>
      <c r="O8" s="8"/>
      <c r="P8" s="8"/>
      <c r="Q8" s="18">
        <f>K8*D8</f>
        <v>0</v>
      </c>
      <c r="R8" s="18">
        <f>M8*D8</f>
        <v>0</v>
      </c>
      <c r="S8" s="8"/>
      <c r="T8" s="8"/>
    </row>
    <row r="9" spans="1:20" ht="30" x14ac:dyDescent="0.25">
      <c r="A9" s="4" t="s">
        <v>20</v>
      </c>
      <c r="B9" s="4" t="s">
        <v>28</v>
      </c>
      <c r="C9" s="5" t="s">
        <v>32</v>
      </c>
      <c r="D9" s="9" t="s">
        <v>40</v>
      </c>
      <c r="E9" s="6" t="s">
        <v>29</v>
      </c>
      <c r="F9" s="8"/>
      <c r="G9" s="8"/>
      <c r="H9" s="8"/>
      <c r="I9" s="8"/>
      <c r="J9" s="8"/>
      <c r="K9" s="21"/>
      <c r="L9" s="8"/>
      <c r="M9" s="17">
        <f t="shared" ref="M9:M12" si="0">K9*(100+L9)*0.01</f>
        <v>0</v>
      </c>
      <c r="N9" s="8"/>
      <c r="O9" s="8"/>
      <c r="P9" s="8"/>
      <c r="Q9" s="18">
        <f t="shared" ref="Q9:Q12" si="1">K9*D9</f>
        <v>0</v>
      </c>
      <c r="R9" s="18">
        <f t="shared" ref="R9:R12" si="2">M9*D9</f>
        <v>0</v>
      </c>
      <c r="S9" s="8"/>
      <c r="T9" s="8"/>
    </row>
    <row r="10" spans="1:20" ht="30" x14ac:dyDescent="0.25">
      <c r="A10" s="4" t="s">
        <v>20</v>
      </c>
      <c r="B10" s="4" t="s">
        <v>30</v>
      </c>
      <c r="C10" s="5" t="s">
        <v>36</v>
      </c>
      <c r="D10" s="9" t="s">
        <v>41</v>
      </c>
      <c r="E10" s="6" t="s">
        <v>29</v>
      </c>
      <c r="F10" s="8"/>
      <c r="G10" s="8"/>
      <c r="H10" s="8"/>
      <c r="I10" s="8"/>
      <c r="J10" s="8"/>
      <c r="K10" s="21"/>
      <c r="L10" s="8"/>
      <c r="M10" s="17">
        <f t="shared" si="0"/>
        <v>0</v>
      </c>
      <c r="N10" s="8"/>
      <c r="O10" s="8"/>
      <c r="P10" s="8"/>
      <c r="Q10" s="18">
        <f t="shared" si="1"/>
        <v>0</v>
      </c>
      <c r="R10" s="18">
        <f t="shared" si="2"/>
        <v>0</v>
      </c>
      <c r="S10" s="8"/>
      <c r="T10" s="8"/>
    </row>
    <row r="11" spans="1:20" ht="30" x14ac:dyDescent="0.25">
      <c r="A11" s="10" t="s">
        <v>20</v>
      </c>
      <c r="B11" s="10" t="s">
        <v>31</v>
      </c>
      <c r="C11" s="11" t="s">
        <v>35</v>
      </c>
      <c r="D11" s="12" t="s">
        <v>42</v>
      </c>
      <c r="E11" s="13" t="s">
        <v>29</v>
      </c>
      <c r="F11" s="14"/>
      <c r="G11" s="14"/>
      <c r="H11" s="14"/>
      <c r="I11" s="14"/>
      <c r="J11" s="14"/>
      <c r="K11" s="22"/>
      <c r="L11" s="8"/>
      <c r="M11" s="17">
        <f t="shared" si="0"/>
        <v>0</v>
      </c>
      <c r="N11" s="14"/>
      <c r="O11" s="14"/>
      <c r="P11" s="14"/>
      <c r="Q11" s="18">
        <f t="shared" si="1"/>
        <v>0</v>
      </c>
      <c r="R11" s="18">
        <f t="shared" si="2"/>
        <v>0</v>
      </c>
      <c r="S11" s="14"/>
      <c r="T11" s="14"/>
    </row>
    <row r="12" spans="1:20" ht="45" x14ac:dyDescent="0.25">
      <c r="A12" s="8"/>
      <c r="B12" s="15" t="s">
        <v>38</v>
      </c>
      <c r="C12" s="16" t="s">
        <v>37</v>
      </c>
      <c r="D12" s="8">
        <v>1000</v>
      </c>
      <c r="E12" s="8" t="s">
        <v>29</v>
      </c>
      <c r="F12" s="8"/>
      <c r="G12" s="8"/>
      <c r="H12" s="8"/>
      <c r="I12" s="8"/>
      <c r="J12" s="8"/>
      <c r="K12" s="21"/>
      <c r="L12" s="8"/>
      <c r="M12" s="17">
        <f t="shared" si="0"/>
        <v>0</v>
      </c>
      <c r="N12" s="8"/>
      <c r="O12" s="8"/>
      <c r="P12" s="8"/>
      <c r="Q12" s="18">
        <f t="shared" si="1"/>
        <v>0</v>
      </c>
      <c r="R12" s="18">
        <f t="shared" si="2"/>
        <v>0</v>
      </c>
      <c r="S12" s="8"/>
      <c r="T12" s="8"/>
    </row>
    <row r="14" spans="1:20" x14ac:dyDescent="0.25">
      <c r="P14" s="19" t="s">
        <v>45</v>
      </c>
      <c r="Q14" s="19"/>
      <c r="R14" s="20">
        <f>SUM(Q8:Q12)</f>
        <v>0</v>
      </c>
    </row>
    <row r="15" spans="1:20" x14ac:dyDescent="0.25">
      <c r="P15" s="19" t="s">
        <v>46</v>
      </c>
      <c r="Q15" s="19"/>
      <c r="R15" s="20">
        <f>SUM(R8:R12)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2020-02-20T07:20:54Z</dcterms:created>
  <dcterms:modified xsi:type="dcterms:W3CDTF">2022-09-16T07:27:17Z</dcterms:modified>
</cp:coreProperties>
</file>